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7. JUL\Àridos y Mampuestos- RIO BRANCO\Anexos\"/>
    </mc:Choice>
  </mc:AlternateContent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II'!$A$21:$L$28</definedName>
    <definedName name="_xlnm.Print_Area" localSheetId="0">'ANEXO II'!$A$1:$L$31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J29" i="1"/>
  <c r="K29" i="1" s="1"/>
  <c r="J26" i="1"/>
  <c r="K26" i="1" s="1"/>
  <c r="J23" i="1" l="1"/>
  <c r="K23" i="1" l="1"/>
  <c r="J24" i="1"/>
  <c r="K24" i="1" s="1"/>
  <c r="J25" i="1"/>
  <c r="K25" i="1" s="1"/>
  <c r="K28" i="1"/>
</calcChain>
</file>

<file path=xl/sharedStrings.xml><?xml version="1.0" encoding="utf-8"?>
<sst xmlns="http://schemas.openxmlformats.org/spreadsheetml/2006/main" count="74" uniqueCount="52">
  <si>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</si>
  <si>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</si>
  <si>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</si>
  <si>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</si>
  <si>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</si>
  <si>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</si>
  <si>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</si>
  <si>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</si>
  <si>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</si>
  <si>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</si>
  <si>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</si>
  <si>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</si>
  <si>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</si>
  <si>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</si>
  <si>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</si>
  <si>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</si>
  <si>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</si>
  <si>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</si>
  <si>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</si>
  <si>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</si>
  <si>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</si>
  <si>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</si>
  <si>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</si>
  <si>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</si>
  <si>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</si>
  <si>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</si>
  <si>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</si>
  <si>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</si>
  <si>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</si>
  <si>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</si>
  <si>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</si>
  <si>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</si>
  <si>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</si>
  <si>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</si>
  <si>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17/07/2025</t>
  </si>
  <si>
    <t>MP-01 17/07/2025</t>
  </si>
  <si>
    <t>Àridos</t>
  </si>
  <si>
    <t>Mampuestos</t>
  </si>
  <si>
    <t>Mt3.</t>
  </si>
  <si>
    <t>351.005</t>
  </si>
  <si>
    <t>Balasto Natural</t>
  </si>
  <si>
    <t>351.007</t>
  </si>
  <si>
    <t>Pedregullo</t>
  </si>
  <si>
    <t>310.003</t>
  </si>
  <si>
    <t>Ladrillo De Campo 1ª</t>
  </si>
  <si>
    <t>Rio Branco</t>
  </si>
  <si>
    <t>351.001</t>
  </si>
  <si>
    <t>Arena Fina</t>
  </si>
  <si>
    <t>351.002</t>
  </si>
  <si>
    <t>Arena Gruesa</t>
  </si>
  <si>
    <t>310.005</t>
  </si>
  <si>
    <t>Bloque vibrado 12x19x39 Con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</si>
</sst>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0" fontId="2" fillId="2" borderId="1" xfId="1" applyFont="1" applyFill="1" applyBorder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2428875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9" y="19050"/>
          <a:ext cx="15192375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921545</xdr:colOff>
      <xdr:row>1</xdr:row>
      <xdr:rowOff>104775</xdr:rowOff>
    </xdr:from>
    <xdr:to>
      <xdr:col>8</xdr:col>
      <xdr:colOff>269083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10139" y="319088"/>
          <a:ext cx="55745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 Rio Branco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459053</xdr:colOff>
      <xdr:row>1</xdr:row>
      <xdr:rowOff>8467</xdr:rowOff>
    </xdr:from>
    <xdr:to>
      <xdr:col>4</xdr:col>
      <xdr:colOff>79535</xdr:colOff>
      <xdr:row>3</xdr:row>
      <xdr:rowOff>71332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53" y="230717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zoomScale="90" zoomScaleNormal="90" workbookViewId="0">
      <selection activeCell="H34" sqref="H34"/>
    </sheetView>
  </sheetViews>
  <sheetFormatPr baseColWidth="10" defaultColWidth="15.85546875" defaultRowHeight="12.75" x14ac:dyDescent="0.2"/>
  <cols>
    <col min="1" max="1" width="8.140625" style="34" customWidth="1"/>
    <col min="2" max="2" width="14.140625" style="35" customWidth="1"/>
    <col min="3" max="3" width="24.5703125" style="35" bestFit="1" customWidth="1"/>
    <col min="4" max="4" width="12.85546875" style="36" customWidth="1"/>
    <col min="5" max="5" width="65.7109375" style="36" bestFit="1" customWidth="1"/>
    <col min="6" max="6" width="7.140625" style="36" customWidth="1"/>
    <col min="7" max="7" width="9" style="35" bestFit="1" customWidth="1"/>
    <col min="8" max="8" width="11.5703125" style="35" customWidth="1"/>
    <col min="9" max="9" width="14" style="36" customWidth="1"/>
    <col min="10" max="10" width="11.85546875" style="36" customWidth="1"/>
    <col min="11" max="11" width="13" style="36" customWidth="1"/>
    <col min="12" max="12" width="36.5703125" style="36" customWidth="1"/>
    <col min="13" max="16384" width="15.85546875" style="36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7"/>
      <c r="B5" s="38"/>
      <c r="C5" s="38"/>
      <c r="D5" s="39"/>
      <c r="E5" s="39"/>
      <c r="F5" s="39"/>
      <c r="G5" s="38"/>
      <c r="H5" s="38"/>
      <c r="I5" s="39"/>
      <c r="J5" s="39"/>
      <c r="K5" s="39"/>
    </row>
    <row r="6" spans="1:12" x14ac:dyDescent="0.2">
      <c r="A6" s="24"/>
      <c r="B6" s="10"/>
      <c r="D6" s="40" t="s">
        <v>5</v>
      </c>
      <c r="E6" s="41"/>
      <c r="F6" s="40" t="s">
        <v>9</v>
      </c>
      <c r="G6" s="42"/>
      <c r="I6" s="1"/>
      <c r="J6" s="40" t="s">
        <v>19</v>
      </c>
      <c r="K6" s="1"/>
    </row>
    <row r="7" spans="1:12" x14ac:dyDescent="0.2">
      <c r="A7" s="6"/>
      <c r="B7" s="2"/>
      <c r="D7" s="34"/>
      <c r="F7" s="3"/>
      <c r="G7" s="42"/>
      <c r="I7" s="2"/>
      <c r="J7" s="2"/>
      <c r="K7" s="3"/>
    </row>
    <row r="8" spans="1:12" x14ac:dyDescent="0.2">
      <c r="A8" s="43"/>
      <c r="B8" s="44"/>
      <c r="D8" s="45" t="s">
        <v>7</v>
      </c>
      <c r="E8" s="11"/>
      <c r="F8" s="36" t="s">
        <v>12</v>
      </c>
      <c r="G8" s="29"/>
      <c r="H8" s="23"/>
      <c r="I8" s="26"/>
      <c r="J8" s="23" t="s">
        <v>25</v>
      </c>
    </row>
    <row r="9" spans="1:12" x14ac:dyDescent="0.2">
      <c r="A9" s="4"/>
      <c r="B9" s="3"/>
      <c r="D9" s="34"/>
      <c r="E9" s="11"/>
      <c r="G9" s="29"/>
      <c r="H9" s="23"/>
      <c r="I9" s="66"/>
      <c r="J9" s="23"/>
    </row>
    <row r="10" spans="1:12" x14ac:dyDescent="0.2">
      <c r="A10" s="25"/>
      <c r="D10" s="45" t="s">
        <v>6</v>
      </c>
      <c r="E10" s="11"/>
      <c r="F10" s="36" t="s">
        <v>13</v>
      </c>
      <c r="G10" s="29"/>
      <c r="H10" s="23"/>
      <c r="I10" s="27"/>
      <c r="J10" s="23" t="s">
        <v>15</v>
      </c>
      <c r="K10" s="34"/>
    </row>
    <row r="11" spans="1:12" x14ac:dyDescent="0.2">
      <c r="A11" s="6"/>
      <c r="D11" s="47"/>
      <c r="E11" s="11"/>
      <c r="F11" s="4"/>
      <c r="G11" s="29"/>
      <c r="H11" s="23"/>
      <c r="I11" s="31"/>
      <c r="J11" s="23"/>
      <c r="K11" s="4"/>
      <c r="L11" s="23"/>
    </row>
    <row r="12" spans="1:12" x14ac:dyDescent="0.2">
      <c r="D12" s="45" t="s">
        <v>30</v>
      </c>
      <c r="E12" s="13"/>
      <c r="F12" s="46" t="s">
        <v>21</v>
      </c>
      <c r="G12" s="29"/>
      <c r="H12" s="23"/>
      <c r="I12" s="23"/>
      <c r="J12" s="23" t="s">
        <v>20</v>
      </c>
      <c r="K12" s="34"/>
      <c r="L12" s="23"/>
    </row>
    <row r="13" spans="1:12" x14ac:dyDescent="0.2">
      <c r="D13" s="34"/>
      <c r="E13" s="11"/>
      <c r="F13" s="4"/>
      <c r="G13" s="29"/>
      <c r="H13" s="23"/>
      <c r="I13" s="31"/>
      <c r="J13" s="23"/>
      <c r="K13" s="34"/>
      <c r="L13" s="11"/>
    </row>
    <row r="14" spans="1:12" x14ac:dyDescent="0.2">
      <c r="D14" s="45" t="s">
        <v>8</v>
      </c>
      <c r="E14" s="12"/>
      <c r="F14" s="5" t="s">
        <v>14</v>
      </c>
      <c r="G14" s="30"/>
      <c r="H14" s="23"/>
      <c r="I14" s="31"/>
      <c r="J14" s="23" t="s">
        <v>16</v>
      </c>
      <c r="K14" s="34"/>
      <c r="L14" s="11"/>
    </row>
    <row r="15" spans="1:12" x14ac:dyDescent="0.2">
      <c r="D15" s="34"/>
      <c r="E15" s="11"/>
      <c r="F15" s="6"/>
      <c r="G15" s="29"/>
      <c r="H15" s="23"/>
      <c r="I15" s="31"/>
      <c r="J15" s="67"/>
      <c r="K15" s="34"/>
      <c r="L15" s="11"/>
    </row>
    <row r="16" spans="1:12" x14ac:dyDescent="0.2">
      <c r="D16" s="45" t="s">
        <v>11</v>
      </c>
      <c r="E16" s="12"/>
      <c r="F16" s="36" t="s">
        <v>11</v>
      </c>
      <c r="G16" s="30"/>
      <c r="H16" s="23"/>
      <c r="I16" s="31"/>
      <c r="J16" s="67" t="s">
        <v>10</v>
      </c>
      <c r="K16" s="34"/>
      <c r="L16" s="11"/>
    </row>
    <row r="17" spans="1:12" x14ac:dyDescent="0.2">
      <c r="D17" s="47"/>
      <c r="E17" s="65"/>
      <c r="G17" s="42"/>
      <c r="H17" s="2"/>
      <c r="I17" s="2"/>
      <c r="J17" s="2"/>
      <c r="L17" s="23"/>
    </row>
    <row r="18" spans="1:12" x14ac:dyDescent="0.2">
      <c r="D18" s="45" t="s">
        <v>14</v>
      </c>
      <c r="E18" s="12"/>
      <c r="F18" s="36" t="s">
        <v>22</v>
      </c>
      <c r="G18" s="49"/>
      <c r="H18" s="64"/>
      <c r="I18" s="64"/>
      <c r="J18" s="64"/>
      <c r="L18" s="23"/>
    </row>
    <row r="19" spans="1:12" x14ac:dyDescent="0.2">
      <c r="A19" s="47"/>
      <c r="B19" s="50"/>
      <c r="C19" s="50"/>
      <c r="D19" s="42"/>
      <c r="E19" s="34"/>
      <c r="H19" s="2"/>
      <c r="I19" s="7"/>
      <c r="J19" s="2"/>
      <c r="K19" s="48"/>
    </row>
    <row r="20" spans="1:12" x14ac:dyDescent="0.2">
      <c r="A20" s="47"/>
      <c r="B20" s="50"/>
      <c r="C20" s="50"/>
      <c r="D20" s="42"/>
      <c r="E20" s="48"/>
      <c r="F20" s="3"/>
      <c r="G20" s="8"/>
      <c r="H20" s="2"/>
      <c r="I20" s="7"/>
      <c r="J20" s="2"/>
      <c r="K20" s="9"/>
    </row>
    <row r="21" spans="1:12" s="54" customFormat="1" x14ac:dyDescent="0.2">
      <c r="A21" s="51" t="s">
        <v>0</v>
      </c>
      <c r="B21" s="52" t="s">
        <v>23</v>
      </c>
      <c r="C21" s="52" t="s">
        <v>31</v>
      </c>
      <c r="D21" s="53" t="s">
        <v>17</v>
      </c>
      <c r="E21" s="52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5" t="s">
        <v>36</v>
      </c>
      <c r="B22" s="56"/>
      <c r="C22" s="56"/>
      <c r="D22" s="57"/>
      <c r="E22" s="56"/>
      <c r="F22" s="19"/>
      <c r="G22" s="20"/>
      <c r="H22" s="20"/>
      <c r="I22" s="32"/>
      <c r="J22" s="21"/>
      <c r="K22" s="22"/>
      <c r="L22" s="33"/>
    </row>
    <row r="23" spans="1:12" s="59" customFormat="1" x14ac:dyDescent="0.2">
      <c r="A23" s="60">
        <v>1</v>
      </c>
      <c r="B23" s="36" t="s">
        <v>45</v>
      </c>
      <c r="C23" s="60" t="s">
        <v>36</v>
      </c>
      <c r="D23" s="60" t="s">
        <v>46</v>
      </c>
      <c r="E23" s="61" t="s">
        <v>47</v>
      </c>
      <c r="F23" s="60" t="s">
        <v>38</v>
      </c>
      <c r="G23" s="60">
        <v>100</v>
      </c>
      <c r="H23" s="35" t="s">
        <v>32</v>
      </c>
      <c r="I23" s="28"/>
      <c r="J23" s="58">
        <f>+I23*0.22</f>
        <v>0</v>
      </c>
      <c r="K23" s="58">
        <f t="shared" ref="K23:K28" si="0">+(I23+J23)*G23</f>
        <v>0</v>
      </c>
      <c r="L23" s="23"/>
    </row>
    <row r="24" spans="1:12" s="59" customFormat="1" x14ac:dyDescent="0.2">
      <c r="A24" s="60">
        <v>2</v>
      </c>
      <c r="B24" s="36" t="s">
        <v>45</v>
      </c>
      <c r="C24" s="60" t="s">
        <v>36</v>
      </c>
      <c r="D24" s="60" t="s">
        <v>48</v>
      </c>
      <c r="E24" s="61" t="s">
        <v>49</v>
      </c>
      <c r="F24" s="60" t="s">
        <v>38</v>
      </c>
      <c r="G24" s="60">
        <v>130</v>
      </c>
      <c r="H24" s="35" t="s">
        <v>32</v>
      </c>
      <c r="I24" s="28"/>
      <c r="J24" s="58">
        <f t="shared" ref="J24:J28" si="1">+I24*0.22</f>
        <v>0</v>
      </c>
      <c r="K24" s="58">
        <f t="shared" si="0"/>
        <v>0</v>
      </c>
      <c r="L24" s="23"/>
    </row>
    <row r="25" spans="1:12" s="59" customFormat="1" x14ac:dyDescent="0.2">
      <c r="A25" s="60">
        <v>3</v>
      </c>
      <c r="B25" s="36" t="s">
        <v>45</v>
      </c>
      <c r="C25" s="60" t="s">
        <v>36</v>
      </c>
      <c r="D25" s="60" t="s">
        <v>39</v>
      </c>
      <c r="E25" s="61" t="s">
        <v>40</v>
      </c>
      <c r="F25" s="60" t="s">
        <v>38</v>
      </c>
      <c r="G25" s="60">
        <v>200</v>
      </c>
      <c r="H25" s="35" t="s">
        <v>32</v>
      </c>
      <c r="I25" s="28"/>
      <c r="J25" s="58">
        <f t="shared" si="1"/>
        <v>0</v>
      </c>
      <c r="K25" s="58">
        <f t="shared" si="0"/>
        <v>0</v>
      </c>
      <c r="L25" s="23"/>
    </row>
    <row r="26" spans="1:12" s="59" customFormat="1" x14ac:dyDescent="0.2">
      <c r="A26" s="60">
        <v>4</v>
      </c>
      <c r="B26" s="36" t="s">
        <v>45</v>
      </c>
      <c r="C26" s="60" t="s">
        <v>36</v>
      </c>
      <c r="D26" s="60" t="s">
        <v>41</v>
      </c>
      <c r="E26" s="61" t="s">
        <v>42</v>
      </c>
      <c r="F26" s="60" t="s">
        <v>38</v>
      </c>
      <c r="G26" s="60">
        <v>170</v>
      </c>
      <c r="H26" s="35" t="s">
        <v>32</v>
      </c>
      <c r="I26" s="28"/>
      <c r="J26" s="58">
        <f t="shared" ref="J26" si="2">+I26*0.22</f>
        <v>0</v>
      </c>
      <c r="K26" s="58">
        <f t="shared" ref="K26" si="3">+(I26+J26)*G26</f>
        <v>0</v>
      </c>
      <c r="L26" s="23"/>
    </row>
    <row r="27" spans="1:12" x14ac:dyDescent="0.2">
      <c r="A27" s="55" t="s">
        <v>37</v>
      </c>
      <c r="B27" s="56"/>
      <c r="C27" s="56"/>
      <c r="D27" s="57"/>
      <c r="E27" s="56"/>
      <c r="F27" s="19"/>
      <c r="G27" s="20"/>
      <c r="H27" s="20"/>
      <c r="I27" s="32"/>
      <c r="J27" s="21"/>
      <c r="K27" s="22"/>
      <c r="L27" s="33"/>
    </row>
    <row r="28" spans="1:12" s="59" customFormat="1" x14ac:dyDescent="0.2">
      <c r="A28" s="60">
        <v>5</v>
      </c>
      <c r="B28" s="36" t="s">
        <v>45</v>
      </c>
      <c r="C28" s="60" t="s">
        <v>37</v>
      </c>
      <c r="D28" s="60" t="s">
        <v>43</v>
      </c>
      <c r="E28" s="61" t="s">
        <v>44</v>
      </c>
      <c r="F28" s="60" t="s">
        <v>33</v>
      </c>
      <c r="G28" s="60">
        <v>3000</v>
      </c>
      <c r="H28" s="35" t="s">
        <v>32</v>
      </c>
      <c r="I28" s="28"/>
      <c r="J28" s="58">
        <f>+I28*0.22</f>
        <v>0</v>
      </c>
      <c r="K28" s="58">
        <f t="shared" si="0"/>
        <v>0</v>
      </c>
      <c r="L28" s="23"/>
    </row>
    <row r="29" spans="1:12" x14ac:dyDescent="0.2">
      <c r="A29" s="60">
        <v>6</v>
      </c>
      <c r="B29" s="36" t="s">
        <v>45</v>
      </c>
      <c r="C29" s="60" t="s">
        <v>37</v>
      </c>
      <c r="D29" s="60" t="s">
        <v>50</v>
      </c>
      <c r="E29" s="61" t="s">
        <v>51</v>
      </c>
      <c r="F29" s="60" t="s">
        <v>33</v>
      </c>
      <c r="G29" s="35">
        <v>7200</v>
      </c>
      <c r="H29" s="35" t="s">
        <v>32</v>
      </c>
      <c r="I29" s="28"/>
      <c r="J29" s="58">
        <f t="shared" ref="J29" si="4">+I29*0.22</f>
        <v>0</v>
      </c>
      <c r="K29" s="58">
        <f t="shared" ref="K29" si="5">+(I29+J29)*G29</f>
        <v>0</v>
      </c>
      <c r="L29" s="23"/>
    </row>
    <row r="32" spans="1:12" x14ac:dyDescent="0.2">
      <c r="J32" s="62" t="s">
        <v>26</v>
      </c>
      <c r="K32" s="62" t="s">
        <v>27</v>
      </c>
    </row>
    <row r="33" spans="10:11" ht="25.5" x14ac:dyDescent="0.2">
      <c r="J33" s="63" t="s">
        <v>34</v>
      </c>
      <c r="K33" s="63" t="s">
        <v>35</v>
      </c>
    </row>
  </sheetData>
  <sheetProtection algorithmName="SHA-512" hashValue="fm4MMo7E2MezuK7EZJQbaagQgqOa1YIS3l/8XVBNWm/DlVCk93p5MjnDafS0iBzsRoNchTgqf7nJSdc+AseYBg==" saltValue="/0cSkRMvfDEYKCiycM2m5w==" spinCount="100000" sheet="1" autoFilter="0" pivotTables="0"/>
  <autoFilter ref="A21:L28"/>
  <sortState ref="C24:G136">
    <sortCondition ref="C24:C136"/>
    <sortCondition ref="E24:E136"/>
  </sortState>
  <conditionalFormatting sqref="D26">
    <cfRule type="containsText" dxfId="5" priority="2" operator="containsText" text=" ">
      <formula>NOT(ISERROR(SEARCH(" ",D26)))</formula>
    </cfRule>
  </conditionalFormatting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2025-07-09T17:23:50Z</cp:lastPrinted>
  <dcterms:created xsi:type="dcterms:W3CDTF">2019-08-27T18:47:03Z</dcterms:created>
  <dcterms:modified xsi:type="dcterms:W3CDTF">2025-07-17T15:08:34Z</dcterms:modified>
</cp:coreProperties>
</file>